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\2021\2-й этап\Блоки КТПБ35кВ в составе с оборудо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1" l="1"/>
  <c r="G10" i="1" l="1"/>
  <c r="G11" i="1" s="1"/>
  <c r="M10" i="1" l="1"/>
  <c r="N10" i="1"/>
  <c r="P10" i="1"/>
  <c r="Q10" i="1" s="1"/>
  <c r="I10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<sst xmlns="http://schemas.openxmlformats.org/spreadsheetml/2006/main" count="34" uniqueCount="27">
  <si>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</si>
  <si>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</si>
  <si>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</si>
  <si>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</si>
  <si>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</si>
  <si>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</si>
  <si>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</si>
  <si>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</si>
  <si>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</si>
  <si>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</si>
  <si>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</si>
  <si>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</si>
  <si>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</si>
  <si>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</si>
  <si>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</si>
  <si>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</si>
  <si>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</si>
  <si>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</si>
  <si>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</si>
  <si>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</si>
  <si>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</si>
  <si>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</si>
  <si>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</si>
  <si>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</si>
  <si>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1.1. филиал АО "ДРСК" "Амурские электрические сети" </t>
  </si>
  <si>
    <t>Блоки КТПБ 35кВ в составе с оборудованием</t>
  </si>
  <si>
    <t>Блок с выключателем Б35-156/1,0-К630Б-УХЛ1 (в комплекте с оборудованием) согласно Приложениям №1.1, №1.2, №1.3.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</si>
</sst>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85" zoomScaleNormal="85" workbookViewId="0">
      <selection activeCell="C10" sqref="C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17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12">
        <v>12180000</v>
      </c>
      <c r="G3" s="7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9" t="s">
        <v>25</v>
      </c>
      <c r="C4" s="40"/>
      <c r="D4" s="40"/>
      <c r="E4" s="40"/>
      <c r="F4" s="40"/>
      <c r="G4" s="40"/>
      <c r="H4" s="1"/>
      <c r="I4" s="45" t="s">
        <v>18</v>
      </c>
      <c r="J4" s="45"/>
      <c r="K4" s="45"/>
      <c r="L4" s="4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19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1" t="s">
        <v>11</v>
      </c>
      <c r="C7" s="36"/>
      <c r="D7" s="42"/>
      <c r="E7" s="42"/>
      <c r="F7" s="43"/>
      <c r="G7" s="44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4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20</v>
      </c>
      <c r="L8" s="14" t="s">
        <v>23</v>
      </c>
      <c r="M8" s="14" t="s">
        <v>7</v>
      </c>
      <c r="N8" s="15" t="s">
        <v>8</v>
      </c>
      <c r="O8" s="15" t="s">
        <v>13</v>
      </c>
      <c r="P8" s="15" t="s">
        <v>4</v>
      </c>
      <c r="Q8" s="16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52" t="s">
        <v>24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0" x14ac:dyDescent="0.25">
      <c r="A10" s="6"/>
      <c r="B10" s="20">
        <v>1</v>
      </c>
      <c r="C10" s="18" t="s">
        <v>26</v>
      </c>
      <c r="D10" s="19" t="s">
        <v>12</v>
      </c>
      <c r="E10" s="19">
        <v>6090000</v>
      </c>
      <c r="F10" s="17">
        <v>2</v>
      </c>
      <c r="G10" s="21">
        <f>E10*F10</f>
        <v>12180000</v>
      </c>
      <c r="H10" s="32"/>
      <c r="I10" s="22">
        <f>B10</f>
        <v>1</v>
      </c>
      <c r="J10" s="23"/>
      <c r="K10" s="24"/>
      <c r="L10" s="24"/>
      <c r="M10" s="25" t="str">
        <f>D10</f>
        <v>шт.</v>
      </c>
      <c r="N10" s="26">
        <f>E10</f>
        <v>6090000</v>
      </c>
      <c r="O10" s="27"/>
      <c r="P10" s="25">
        <f>F10</f>
        <v>2</v>
      </c>
      <c r="Q10" s="26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x14ac:dyDescent="0.25">
      <c r="A11" s="6"/>
      <c r="B11" s="37" t="s">
        <v>5</v>
      </c>
      <c r="C11" s="37"/>
      <c r="D11" s="37"/>
      <c r="E11" s="37"/>
      <c r="F11" s="37"/>
      <c r="G11" s="29">
        <f>G10</f>
        <v>12180000</v>
      </c>
      <c r="H11" s="28"/>
      <c r="I11" s="37" t="s">
        <v>5</v>
      </c>
      <c r="J11" s="37"/>
      <c r="K11" s="37"/>
      <c r="L11" s="37"/>
      <c r="M11" s="37"/>
      <c r="N11" s="37"/>
      <c r="O11" s="37"/>
      <c r="P11" s="37"/>
      <c r="Q11" s="29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38" t="s">
        <v>15</v>
      </c>
      <c r="C12" s="38"/>
      <c r="D12" s="38"/>
      <c r="E12" s="38"/>
      <c r="F12" s="30">
        <v>0.2</v>
      </c>
      <c r="G12" s="31">
        <f>G11*F12</f>
        <v>2436000</v>
      </c>
      <c r="H12" s="28"/>
      <c r="I12" s="38" t="s">
        <v>15</v>
      </c>
      <c r="J12" s="38"/>
      <c r="K12" s="38"/>
      <c r="L12" s="38"/>
      <c r="M12" s="38"/>
      <c r="N12" s="38"/>
      <c r="O12" s="38"/>
      <c r="P12" s="30">
        <v>0.2</v>
      </c>
      <c r="Q12" s="31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6"/>
      <c r="B13" s="38" t="s">
        <v>6</v>
      </c>
      <c r="C13" s="38"/>
      <c r="D13" s="38"/>
      <c r="E13" s="38"/>
      <c r="F13" s="38"/>
      <c r="G13" s="31">
        <f>G11+G12</f>
        <v>14616000</v>
      </c>
      <c r="H13" s="28"/>
      <c r="I13" s="38" t="s">
        <v>6</v>
      </c>
      <c r="J13" s="38"/>
      <c r="K13" s="38"/>
      <c r="L13" s="38"/>
      <c r="M13" s="38"/>
      <c r="N13" s="38"/>
      <c r="O13" s="38"/>
      <c r="P13" s="38"/>
      <c r="Q13" s="31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9"/>
      <c r="C15" s="49"/>
      <c r="D15" s="49"/>
      <c r="E15" s="49"/>
      <c r="F15" s="49"/>
      <c r="G15" s="49"/>
      <c r="H15" s="3"/>
      <c r="I15" s="3"/>
      <c r="J15" s="50" t="s">
        <v>16</v>
      </c>
      <c r="K15" s="51"/>
      <c r="L15" s="1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48"/>
      <c r="K16" s="48"/>
      <c r="L16" s="8"/>
      <c r="AA16" s="1"/>
    </row>
    <row r="17" spans="10:12" ht="16.5" x14ac:dyDescent="0.25">
      <c r="J17" s="47"/>
      <c r="K17" s="47"/>
      <c r="L17" s="9"/>
    </row>
    <row r="18" spans="10:12" ht="19.5" x14ac:dyDescent="0.25">
      <c r="J18" s="48"/>
      <c r="K18" s="48"/>
      <c r="L18" s="8"/>
    </row>
  </sheetData>
  <sheetProtection formatCells="0" formatColumns="0" formatRows="0" insertRows="0" deleteRows="0"/>
  <mergeCells count="20">
    <mergeCell ref="J17:K17"/>
    <mergeCell ref="J18:K18"/>
    <mergeCell ref="J16:K16"/>
    <mergeCell ref="B15:G15"/>
    <mergeCell ref="I7:Q7"/>
    <mergeCell ref="I11:P11"/>
    <mergeCell ref="B14:G14"/>
    <mergeCell ref="J15:K15"/>
    <mergeCell ref="B9:Q9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2020-09-14T01:29:42Z</cp:lastPrinted>
  <dcterms:created xsi:type="dcterms:W3CDTF">2018-05-22T01:14:50Z</dcterms:created>
  <dcterms:modified xsi:type="dcterms:W3CDTF">2020-09-14T01:33:25Z</dcterms:modified>
</cp:coreProperties>
</file>